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OVE\Documents\"/>
    </mc:Choice>
  </mc:AlternateContent>
  <bookViews>
    <workbookView xWindow="-15" yWindow="-15" windowWidth="19440" windowHeight="12240" tabRatio="500"/>
  </bookViews>
  <sheets>
    <sheet name="Sheet1" sheetId="1" r:id="rId1"/>
    <sheet name="Sheet3" sheetId="3" r:id="rId2"/>
  </sheets>
  <calcPr calcId="162913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F131" i="1" l="1"/>
  <c r="F133" i="1" s="1"/>
  <c r="F137" i="1" s="1"/>
  <c r="E135" i="1" s="1"/>
  <c r="E131" i="1"/>
  <c r="E133" i="1" s="1"/>
  <c r="F119" i="1"/>
  <c r="E119" i="1"/>
  <c r="F108" i="1"/>
  <c r="E108" i="1"/>
  <c r="C131" i="1"/>
  <c r="C133" i="1" s="1"/>
  <c r="D131" i="1"/>
  <c r="D133" i="1" s="1"/>
  <c r="C119" i="1"/>
  <c r="D119" i="1"/>
  <c r="C108" i="1"/>
  <c r="D108" i="1"/>
  <c r="E89" i="1"/>
  <c r="F89" i="1"/>
  <c r="D89" i="1"/>
  <c r="C89" i="1"/>
  <c r="D78" i="1"/>
  <c r="E78" i="1"/>
  <c r="F78" i="1"/>
  <c r="C78" i="1"/>
  <c r="D66" i="1"/>
  <c r="E66" i="1"/>
  <c r="F66" i="1"/>
  <c r="F80" i="1" s="1"/>
  <c r="C66" i="1"/>
  <c r="C80" i="1" s="1"/>
  <c r="C91" i="1" s="1"/>
  <c r="F13" i="1"/>
  <c r="F25" i="1"/>
  <c r="F32" i="1" s="1"/>
  <c r="F39" i="1"/>
  <c r="F45" i="1"/>
  <c r="E13" i="1"/>
  <c r="E25" i="1"/>
  <c r="E32" i="1" s="1"/>
  <c r="E39" i="1"/>
  <c r="E45" i="1"/>
  <c r="D13" i="1"/>
  <c r="D25" i="1"/>
  <c r="D32" i="1" s="1"/>
  <c r="D39" i="1"/>
  <c r="D45" i="1"/>
  <c r="C13" i="1"/>
  <c r="C25" i="1"/>
  <c r="C39" i="1"/>
  <c r="C45" i="1"/>
  <c r="F91" i="1" l="1"/>
  <c r="E137" i="1"/>
  <c r="D135" i="1" s="1"/>
  <c r="D137" i="1" s="1"/>
  <c r="C135" i="1" s="1"/>
  <c r="D47" i="1"/>
  <c r="E80" i="1"/>
  <c r="F47" i="1"/>
  <c r="D80" i="1"/>
  <c r="C47" i="1"/>
  <c r="E47" i="1"/>
  <c r="C32" i="1"/>
  <c r="C137" i="1"/>
  <c r="D91" i="1" l="1"/>
  <c r="E91" i="1"/>
</calcChain>
</file>

<file path=xl/sharedStrings.xml><?xml version="1.0" encoding="utf-8"?>
<sst xmlns="http://schemas.openxmlformats.org/spreadsheetml/2006/main" count="106" uniqueCount="102">
  <si>
    <t>Interest Income</t>
    <phoneticPr fontId="2" type="noConversion"/>
  </si>
  <si>
    <t>Interest expense</t>
    <phoneticPr fontId="2" type="noConversion"/>
  </si>
  <si>
    <t>Loss on sale of assets</t>
    <phoneticPr fontId="2" type="noConversion"/>
  </si>
  <si>
    <t>Bank Overdraft</t>
    <phoneticPr fontId="2" type="noConversion"/>
  </si>
  <si>
    <t>Current portion of Long-term Debt</t>
    <phoneticPr fontId="2" type="noConversion"/>
  </si>
  <si>
    <t>Revenue anticipation note</t>
    <phoneticPr fontId="2" type="noConversion"/>
  </si>
  <si>
    <t>Accounts receivable credit balances</t>
    <phoneticPr fontId="2" type="noConversion"/>
  </si>
  <si>
    <t>Accounts payable</t>
    <phoneticPr fontId="2" type="noConversion"/>
  </si>
  <si>
    <t>Property taxes paid under protest</t>
    <phoneticPr fontId="2" type="noConversion"/>
  </si>
  <si>
    <t>Due to third party payors</t>
    <phoneticPr fontId="2" type="noConversion"/>
  </si>
  <si>
    <t>Accrued salaries and related withholdings</t>
    <phoneticPr fontId="2" type="noConversion"/>
  </si>
  <si>
    <t>Interest payable</t>
    <phoneticPr fontId="2" type="noConversion"/>
  </si>
  <si>
    <t>Accrued vacation and holiday expenses</t>
    <phoneticPr fontId="2" type="noConversion"/>
  </si>
  <si>
    <t>Accrued pension</t>
    <phoneticPr fontId="2" type="noConversion"/>
  </si>
  <si>
    <t>Deferred revenue - uncompensated care</t>
    <phoneticPr fontId="2" type="noConversion"/>
  </si>
  <si>
    <t>Long-Term debt</t>
    <phoneticPr fontId="2" type="noConversion"/>
  </si>
  <si>
    <t xml:space="preserve">  Refunding bond issue 2003</t>
    <phoneticPr fontId="2" type="noConversion"/>
  </si>
  <si>
    <t>Invested in capital net of related debt</t>
    <phoneticPr fontId="2" type="noConversion"/>
  </si>
  <si>
    <t>Restricted</t>
    <phoneticPr fontId="2" type="noConversion"/>
  </si>
  <si>
    <t xml:space="preserve">    Debt service</t>
    <phoneticPr fontId="2" type="noConversion"/>
  </si>
  <si>
    <t xml:space="preserve">    Capital projects</t>
    <phoneticPr fontId="2" type="noConversion"/>
  </si>
  <si>
    <t>Unrestricted</t>
    <phoneticPr fontId="2" type="noConversion"/>
  </si>
  <si>
    <t xml:space="preserve">    and that are required for current liabilities</t>
    <phoneticPr fontId="2" type="noConversion"/>
  </si>
  <si>
    <t xml:space="preserve"> Cash and Cash Equiv</t>
    <phoneticPr fontId="2" type="noConversion"/>
  </si>
  <si>
    <t>Assets whose use is limited</t>
    <phoneticPr fontId="2" type="noConversion"/>
  </si>
  <si>
    <t>Accounts Receivable, less allowance for doubtful accounts</t>
    <phoneticPr fontId="2" type="noConversion"/>
  </si>
  <si>
    <t>Due from 3rd party payors</t>
    <phoneticPr fontId="2" type="noConversion"/>
  </si>
  <si>
    <t>Other Receivables</t>
    <phoneticPr fontId="2" type="noConversion"/>
  </si>
  <si>
    <t>Inventories</t>
    <phoneticPr fontId="2" type="noConversion"/>
  </si>
  <si>
    <t>Prepaid Expenses</t>
    <phoneticPr fontId="2" type="noConversion"/>
  </si>
  <si>
    <t>PP&amp;E, cost</t>
    <phoneticPr fontId="2" type="noConversion"/>
  </si>
  <si>
    <t>Plant assets under construction</t>
    <phoneticPr fontId="2" type="noConversion"/>
  </si>
  <si>
    <t>Accumulated Depreciation</t>
    <phoneticPr fontId="2" type="noConversion"/>
  </si>
  <si>
    <t>Investments</t>
    <phoneticPr fontId="2" type="noConversion"/>
  </si>
  <si>
    <t>Deferred financing costs, net</t>
    <phoneticPr fontId="2" type="noConversion"/>
  </si>
  <si>
    <t xml:space="preserve"> </t>
    <phoneticPr fontId="2" type="noConversion"/>
  </si>
  <si>
    <t>By board for capital improvements:</t>
    <phoneticPr fontId="2" type="noConversion"/>
  </si>
  <si>
    <t xml:space="preserve">  Cash and Cash Equiv</t>
    <phoneticPr fontId="2" type="noConversion"/>
  </si>
  <si>
    <t xml:space="preserve">  Investments</t>
    <phoneticPr fontId="2" type="noConversion"/>
  </si>
  <si>
    <t xml:space="preserve">  Accrued Interest</t>
    <phoneticPr fontId="2" type="noConversion"/>
  </si>
  <si>
    <t>By oridnance for principal &amp; interest</t>
    <phoneticPr fontId="2" type="noConversion"/>
  </si>
  <si>
    <t xml:space="preserve">  Cash and Cash Equiv</t>
    <phoneticPr fontId="2" type="noConversion"/>
  </si>
  <si>
    <t xml:space="preserve">  Property taxes receivable</t>
    <phoneticPr fontId="2" type="noConversion"/>
  </si>
  <si>
    <t xml:space="preserve">    Total Current Assets</t>
    <phoneticPr fontId="2" type="noConversion"/>
  </si>
  <si>
    <t>ASSETS</t>
    <phoneticPr fontId="2" type="noConversion"/>
  </si>
  <si>
    <t>Current Assets</t>
    <phoneticPr fontId="2" type="noConversion"/>
  </si>
  <si>
    <t>STATEMENT OF NET ASSETS</t>
    <phoneticPr fontId="2" type="noConversion"/>
  </si>
  <si>
    <t>Assets Whose Use Is Limited</t>
    <phoneticPr fontId="2" type="noConversion"/>
  </si>
  <si>
    <t xml:space="preserve">    Total Assets whose use is limited</t>
    <phoneticPr fontId="2" type="noConversion"/>
  </si>
  <si>
    <t xml:space="preserve">Less: Assets whose use is limited and </t>
    <phoneticPr fontId="2" type="noConversion"/>
  </si>
  <si>
    <t>that are required for current liabilities</t>
    <phoneticPr fontId="2" type="noConversion"/>
  </si>
  <si>
    <t xml:space="preserve">    Noncurrent assets whose use is limited</t>
    <phoneticPr fontId="2" type="noConversion"/>
  </si>
  <si>
    <t>Property, Plant &amp; Equipment</t>
    <phoneticPr fontId="2" type="noConversion"/>
  </si>
  <si>
    <t xml:space="preserve">    PP&amp;E, net</t>
    <phoneticPr fontId="2" type="noConversion"/>
  </si>
  <si>
    <t>Other Assets</t>
    <phoneticPr fontId="2" type="noConversion"/>
  </si>
  <si>
    <t xml:space="preserve">    Total Other Assets</t>
    <phoneticPr fontId="2" type="noConversion"/>
  </si>
  <si>
    <t>Total Assets</t>
    <phoneticPr fontId="2" type="noConversion"/>
  </si>
  <si>
    <t>LIABILITIES &amp; NET ASSETS</t>
    <phoneticPr fontId="2" type="noConversion"/>
  </si>
  <si>
    <t>Current Liabilities</t>
    <phoneticPr fontId="2" type="noConversion"/>
  </si>
  <si>
    <t>Other Liabilities</t>
    <phoneticPr fontId="2" type="noConversion"/>
  </si>
  <si>
    <t>Long-Term Liabilities</t>
    <phoneticPr fontId="2" type="noConversion"/>
  </si>
  <si>
    <t>Net Assets</t>
    <phoneticPr fontId="2" type="noConversion"/>
  </si>
  <si>
    <t xml:space="preserve">    Total Current Liabilities</t>
    <phoneticPr fontId="2" type="noConversion"/>
  </si>
  <si>
    <t>Total Liabilities and Net Assets</t>
    <phoneticPr fontId="2" type="noConversion"/>
  </si>
  <si>
    <t xml:space="preserve">    Total Net Assets</t>
    <phoneticPr fontId="2" type="noConversion"/>
  </si>
  <si>
    <t xml:space="preserve">    Total Long-Term Liabilities</t>
    <phoneticPr fontId="2" type="noConversion"/>
  </si>
  <si>
    <t xml:space="preserve">    Total Liabilities</t>
    <phoneticPr fontId="2" type="noConversion"/>
  </si>
  <si>
    <t xml:space="preserve">    Total Other Liabilities</t>
    <phoneticPr fontId="2" type="noConversion"/>
  </si>
  <si>
    <t>STATEMENTS OF ACTIVITIES</t>
    <phoneticPr fontId="2" type="noConversion"/>
  </si>
  <si>
    <t>Operating Revenues</t>
    <phoneticPr fontId="2" type="noConversion"/>
  </si>
  <si>
    <t xml:space="preserve">    Total Operating Revenue</t>
    <phoneticPr fontId="2" type="noConversion"/>
  </si>
  <si>
    <t>Operating Expenses</t>
    <phoneticPr fontId="2" type="noConversion"/>
  </si>
  <si>
    <t xml:space="preserve">    Total Operating Expenses</t>
    <phoneticPr fontId="2" type="noConversion"/>
  </si>
  <si>
    <t>Income (Loss) from Operations</t>
    <phoneticPr fontId="2" type="noConversion"/>
  </si>
  <si>
    <t>Non-Operating Revenues (Expenses)</t>
    <phoneticPr fontId="2" type="noConversion"/>
  </si>
  <si>
    <t>Change in Net Assets</t>
    <phoneticPr fontId="2" type="noConversion"/>
  </si>
  <si>
    <t xml:space="preserve">    Total Non-Operating Revenues (Expenses)</t>
    <phoneticPr fontId="2" type="noConversion"/>
  </si>
  <si>
    <t>Total Net Assets, Beginning</t>
    <phoneticPr fontId="2" type="noConversion"/>
  </si>
  <si>
    <t>Total Net Assets, Ending</t>
    <phoneticPr fontId="2" type="noConversion"/>
  </si>
  <si>
    <t>Employee Benefit Trust Fund</t>
    <phoneticPr fontId="2" type="noConversion"/>
  </si>
  <si>
    <t xml:space="preserve">  XXXXXXXXX</t>
    <phoneticPr fontId="2" type="noConversion"/>
  </si>
  <si>
    <t>Net patient services revenue</t>
    <phoneticPr fontId="2" type="noConversion"/>
  </si>
  <si>
    <t>Advalorem taxes</t>
    <phoneticPr fontId="2" type="noConversion"/>
  </si>
  <si>
    <t>Other operating revenue</t>
    <phoneticPr fontId="2" type="noConversion"/>
  </si>
  <si>
    <t>Nursing services</t>
    <phoneticPr fontId="2" type="noConversion"/>
  </si>
  <si>
    <t>Other professional services</t>
    <phoneticPr fontId="2" type="noConversion"/>
  </si>
  <si>
    <t>General services</t>
    <phoneticPr fontId="2" type="noConversion"/>
  </si>
  <si>
    <t>Fiscal services</t>
    <phoneticPr fontId="2" type="noConversion"/>
  </si>
  <si>
    <t>Administrative services</t>
    <phoneticPr fontId="2" type="noConversion"/>
  </si>
  <si>
    <t>Depreciation and Amortization</t>
    <phoneticPr fontId="2" type="noConversion"/>
  </si>
  <si>
    <t>Provision for doubtful accounts</t>
    <phoneticPr fontId="2" type="noConversion"/>
  </si>
  <si>
    <t>Income of investments whose use is limited</t>
    <phoneticPr fontId="2" type="noConversion"/>
  </si>
  <si>
    <t xml:space="preserve">  By board for capital improvements</t>
    <phoneticPr fontId="2" type="noConversion"/>
  </si>
  <si>
    <t xml:space="preserve">  By ordinance for principal and interest</t>
    <phoneticPr fontId="2" type="noConversion"/>
  </si>
  <si>
    <t>Beds in Service</t>
  </si>
  <si>
    <t xml:space="preserve"> </t>
  </si>
  <si>
    <t>Salary and Benefits</t>
  </si>
  <si>
    <t>Patient Days</t>
  </si>
  <si>
    <t>Outpatient Revenue</t>
  </si>
  <si>
    <t>FTE</t>
  </si>
  <si>
    <t>Gross Revenue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</si>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</sst>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5" x14ac:knownFonts="1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sz val="10"/>
      <name val="Verdana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9">
    <xf numFmtId="0" fontId="0" fillId="0" borderId="0" xfId="0"/>
    <xf numFmtId="0" fontId="0" fillId="2" borderId="0" xfId="0" applyFill="1"/>
    <xf numFmtId="0" fontId="1" fillId="0" borderId="0" xfId="0" applyFont="1"/>
    <xf numFmtId="0" fontId="1" fillId="2" borderId="0" xfId="0" applyFont="1" applyFill="1"/>
    <xf numFmtId="0" fontId="1" fillId="4" borderId="0" xfId="0" applyFont="1" applyFill="1"/>
    <xf numFmtId="0" fontId="0" fillId="4" borderId="0" xfId="0" applyFill="1"/>
    <xf numFmtId="0" fontId="0" fillId="3" borderId="0" xfId="0" applyFill="1"/>
    <xf numFmtId="0" fontId="1" fillId="3" borderId="0" xfId="0" applyFont="1" applyFill="1"/>
    <xf numFmtId="0" fontId="0" fillId="5" borderId="0" xfId="0" applyFill="1"/>
    <xf numFmtId="0" fontId="0" fillId="0" borderId="0" xfId="0" applyFill="1"/>
    <xf numFmtId="0" fontId="0" fillId="2" borderId="1" xfId="0" applyFill="1" applyBorder="1"/>
    <xf numFmtId="0" fontId="0" fillId="3" borderId="1" xfId="0" applyFill="1" applyBorder="1"/>
    <xf numFmtId="0" fontId="0" fillId="0" borderId="1" xfId="0" applyBorder="1"/>
    <xf numFmtId="0" fontId="3" fillId="2" borderId="1" xfId="0" applyFont="1" applyFill="1" applyBorder="1"/>
    <xf numFmtId="0" fontId="0" fillId="4" borderId="1" xfId="0" applyFill="1" applyBorder="1"/>
    <xf numFmtId="41" fontId="0" fillId="0" borderId="0" xfId="1" applyNumberFormat="1" applyFont="1"/>
    <xf numFmtId="41" fontId="0" fillId="0" borderId="0" xfId="0" applyNumberFormat="1"/>
    <xf numFmtId="41" fontId="0" fillId="0" borderId="0" xfId="2" applyNumberFormat="1" applyFont="1"/>
    <xf numFmtId="0" fontId="3" fillId="0" borderId="0" xfId="0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37"/>
  <sheetViews>
    <sheetView tabSelected="1" workbookViewId="0">
      <selection activeCell="F1" sqref="F1"/>
    </sheetView>
  </sheetViews>
  <sheetFormatPr defaultColWidth="11" defaultRowHeight="12.75" x14ac:dyDescent="0.2"/>
  <cols>
    <col min="2" max="2" width="43" bestFit="1" customWidth="1"/>
    <col min="7" max="42" width="10.75" style="9"/>
  </cols>
  <sheetData>
    <row r="1" spans="1:42" x14ac:dyDescent="0.2">
      <c r="B1" s="2" t="s">
        <v>46</v>
      </c>
      <c r="C1" s="2">
        <v>2016</v>
      </c>
      <c r="D1" s="2">
        <v>2015</v>
      </c>
      <c r="E1" s="2">
        <v>2014</v>
      </c>
      <c r="F1" s="2">
        <v>2013</v>
      </c>
    </row>
    <row r="2" spans="1:42" x14ac:dyDescent="0.2">
      <c r="A2" s="2" t="s">
        <v>44</v>
      </c>
    </row>
    <row r="3" spans="1:42" x14ac:dyDescent="0.2">
      <c r="A3" s="2" t="s">
        <v>45</v>
      </c>
    </row>
    <row r="4" spans="1:42" s="1" customFormat="1" x14ac:dyDescent="0.2">
      <c r="B4" s="1" t="s">
        <v>23</v>
      </c>
      <c r="C4" s="1">
        <v>293022</v>
      </c>
      <c r="D4" s="1">
        <v>111789</v>
      </c>
      <c r="E4" s="1">
        <v>1160648</v>
      </c>
      <c r="F4" s="1">
        <v>1267561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</row>
    <row r="5" spans="1:42" x14ac:dyDescent="0.2">
      <c r="B5" t="s">
        <v>24</v>
      </c>
    </row>
    <row r="6" spans="1:42" x14ac:dyDescent="0.2">
      <c r="B6" t="s">
        <v>22</v>
      </c>
      <c r="C6">
        <v>761354</v>
      </c>
      <c r="D6">
        <v>729654</v>
      </c>
      <c r="E6">
        <v>691729</v>
      </c>
      <c r="F6">
        <v>955409</v>
      </c>
    </row>
    <row r="7" spans="1:42" s="1" customFormat="1" x14ac:dyDescent="0.2">
      <c r="B7" s="1" t="s">
        <v>25</v>
      </c>
      <c r="C7" s="1">
        <v>4177138</v>
      </c>
      <c r="D7" s="1">
        <v>4426785</v>
      </c>
      <c r="E7" s="1">
        <v>4391774</v>
      </c>
      <c r="F7" s="1">
        <v>4522710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</row>
    <row r="8" spans="1:42" x14ac:dyDescent="0.2">
      <c r="B8" t="s">
        <v>26</v>
      </c>
      <c r="C8">
        <v>250792</v>
      </c>
      <c r="D8">
        <v>46923</v>
      </c>
      <c r="E8">
        <v>417638</v>
      </c>
      <c r="F8">
        <v>133242</v>
      </c>
    </row>
    <row r="9" spans="1:42" s="1" customFormat="1" x14ac:dyDescent="0.2">
      <c r="B9" s="1" t="s">
        <v>27</v>
      </c>
      <c r="C9" s="1">
        <v>629322</v>
      </c>
      <c r="D9" s="1">
        <v>435245</v>
      </c>
      <c r="E9" s="1">
        <v>609040</v>
      </c>
      <c r="F9" s="1">
        <v>286263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</row>
    <row r="10" spans="1:42" x14ac:dyDescent="0.2">
      <c r="B10" t="s">
        <v>28</v>
      </c>
      <c r="C10">
        <v>792447</v>
      </c>
      <c r="D10">
        <v>777774</v>
      </c>
      <c r="E10">
        <v>725005</v>
      </c>
      <c r="F10">
        <v>739290</v>
      </c>
    </row>
    <row r="11" spans="1:42" s="1" customFormat="1" x14ac:dyDescent="0.2">
      <c r="B11" s="1" t="s">
        <v>29</v>
      </c>
      <c r="C11" s="10">
        <v>234205</v>
      </c>
      <c r="D11" s="10">
        <v>207450</v>
      </c>
      <c r="E11" s="10">
        <v>245523</v>
      </c>
      <c r="F11" s="10">
        <v>307994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</row>
    <row r="13" spans="1:42" s="6" customFormat="1" x14ac:dyDescent="0.2">
      <c r="B13" s="7" t="s">
        <v>43</v>
      </c>
      <c r="C13" s="11">
        <f>SUM(C4:C12)</f>
        <v>7138280</v>
      </c>
      <c r="D13" s="11">
        <f>SUM(D4:D12)</f>
        <v>6735620</v>
      </c>
      <c r="E13" s="11">
        <f>SUM(E4:E12)</f>
        <v>8241357</v>
      </c>
      <c r="F13" s="11">
        <f>SUM(F4:F12)</f>
        <v>8212469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</row>
    <row r="15" spans="1:42" x14ac:dyDescent="0.2">
      <c r="A15" s="2" t="s">
        <v>47</v>
      </c>
    </row>
    <row r="16" spans="1:42" x14ac:dyDescent="0.2">
      <c r="A16" s="2"/>
      <c r="B16" t="s">
        <v>79</v>
      </c>
      <c r="F16">
        <v>65807</v>
      </c>
    </row>
    <row r="17" spans="2:42" s="1" customFormat="1" x14ac:dyDescent="0.2">
      <c r="B17" s="1" t="s">
        <v>36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</row>
    <row r="18" spans="2:42" x14ac:dyDescent="0.2">
      <c r="B18" t="s">
        <v>37</v>
      </c>
      <c r="C18">
        <v>3145866</v>
      </c>
      <c r="D18">
        <v>2276457</v>
      </c>
      <c r="E18">
        <v>220290</v>
      </c>
      <c r="F18">
        <v>644756</v>
      </c>
    </row>
    <row r="19" spans="2:42" x14ac:dyDescent="0.2">
      <c r="B19" t="s">
        <v>38</v>
      </c>
      <c r="C19">
        <v>1223076</v>
      </c>
      <c r="D19">
        <v>1191062</v>
      </c>
      <c r="E19">
        <v>4817008</v>
      </c>
      <c r="F19">
        <v>7742061</v>
      </c>
    </row>
    <row r="20" spans="2:42" x14ac:dyDescent="0.2">
      <c r="B20" t="s">
        <v>39</v>
      </c>
      <c r="C20">
        <v>7642</v>
      </c>
      <c r="D20">
        <v>6702</v>
      </c>
      <c r="E20">
        <v>1192</v>
      </c>
      <c r="F20">
        <v>54859</v>
      </c>
    </row>
    <row r="21" spans="2:42" s="1" customFormat="1" x14ac:dyDescent="0.2">
      <c r="B21" s="1" t="s">
        <v>40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</row>
    <row r="22" spans="2:42" x14ac:dyDescent="0.2">
      <c r="B22" t="s">
        <v>41</v>
      </c>
      <c r="C22">
        <v>761354</v>
      </c>
      <c r="D22">
        <v>729654</v>
      </c>
      <c r="E22">
        <v>691729</v>
      </c>
      <c r="F22">
        <v>955409</v>
      </c>
    </row>
    <row r="23" spans="2:42" x14ac:dyDescent="0.2">
      <c r="B23" t="s">
        <v>42</v>
      </c>
      <c r="C23" s="12">
        <v>745032</v>
      </c>
      <c r="D23" s="12">
        <v>650269</v>
      </c>
      <c r="E23" s="12">
        <v>635137</v>
      </c>
      <c r="F23" s="12">
        <v>806393</v>
      </c>
    </row>
    <row r="25" spans="2:42" s="6" customFormat="1" x14ac:dyDescent="0.2">
      <c r="B25" s="7" t="s">
        <v>48</v>
      </c>
      <c r="C25" s="11">
        <f>SUM(C18:C24)</f>
        <v>5882970</v>
      </c>
      <c r="D25" s="11">
        <f>SUM(D18:D24)</f>
        <v>4854144</v>
      </c>
      <c r="E25" s="11">
        <f>SUM(E18:E24)</f>
        <v>6365356</v>
      </c>
      <c r="F25" s="11">
        <f>SUM(F16:F24)</f>
        <v>10269285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</row>
    <row r="28" spans="2:42" s="6" customFormat="1" x14ac:dyDescent="0.2">
      <c r="B28" s="7" t="s">
        <v>49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</row>
    <row r="29" spans="2:42" s="6" customFormat="1" x14ac:dyDescent="0.2">
      <c r="B29" s="7" t="s">
        <v>50</v>
      </c>
      <c r="C29" s="11">
        <v>761354</v>
      </c>
      <c r="D29" s="11">
        <v>729654</v>
      </c>
      <c r="E29" s="11">
        <v>691729</v>
      </c>
      <c r="F29" s="11">
        <v>955409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</row>
    <row r="32" spans="2:42" s="6" customFormat="1" x14ac:dyDescent="0.2">
      <c r="B32" s="7" t="s">
        <v>51</v>
      </c>
      <c r="C32" s="11">
        <f>C25-C29</f>
        <v>5121616</v>
      </c>
      <c r="D32" s="11">
        <f>D25-D29</f>
        <v>4124490</v>
      </c>
      <c r="E32" s="11">
        <f t="shared" ref="E32:F32" si="0">E25-E29</f>
        <v>5673627</v>
      </c>
      <c r="F32" s="11">
        <f t="shared" si="0"/>
        <v>9313876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</row>
    <row r="34" spans="1:42" x14ac:dyDescent="0.2">
      <c r="A34" s="2" t="s">
        <v>52</v>
      </c>
    </row>
    <row r="35" spans="1:42" s="1" customFormat="1" x14ac:dyDescent="0.2">
      <c r="B35" s="1" t="s">
        <v>30</v>
      </c>
      <c r="C35" s="1">
        <v>36001133</v>
      </c>
      <c r="D35" s="1">
        <v>39139827</v>
      </c>
      <c r="E35" s="1">
        <v>36416996</v>
      </c>
      <c r="F35" s="1">
        <v>35179848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</row>
    <row r="36" spans="1:42" x14ac:dyDescent="0.2">
      <c r="B36" t="s">
        <v>31</v>
      </c>
      <c r="C36">
        <v>70513</v>
      </c>
      <c r="D36">
        <v>1029446</v>
      </c>
      <c r="E36">
        <v>1433460</v>
      </c>
      <c r="F36">
        <v>456159</v>
      </c>
    </row>
    <row r="37" spans="1:42" s="1" customFormat="1" x14ac:dyDescent="0.2">
      <c r="B37" s="1" t="s">
        <v>32</v>
      </c>
      <c r="C37" s="10">
        <v>-26553322</v>
      </c>
      <c r="D37" s="10">
        <v>-30538480</v>
      </c>
      <c r="E37" s="10">
        <v>-29972694</v>
      </c>
      <c r="F37" s="10">
        <v>-28713360</v>
      </c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</row>
    <row r="39" spans="1:42" s="6" customFormat="1" x14ac:dyDescent="0.2">
      <c r="B39" s="7" t="s">
        <v>53</v>
      </c>
      <c r="C39" s="11">
        <f>SUM(C35:C38)</f>
        <v>9518324</v>
      </c>
      <c r="D39" s="11">
        <f>SUM(D35:D38)</f>
        <v>9630793</v>
      </c>
      <c r="E39" s="11">
        <f>SUM(E35:E38)</f>
        <v>7877762</v>
      </c>
      <c r="F39" s="11">
        <f>SUM(F35:F38)</f>
        <v>6922647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</row>
    <row r="41" spans="1:42" x14ac:dyDescent="0.2">
      <c r="A41" s="2" t="s">
        <v>54</v>
      </c>
    </row>
    <row r="42" spans="1:42" s="1" customFormat="1" x14ac:dyDescent="0.2">
      <c r="B42" s="1" t="s">
        <v>33</v>
      </c>
      <c r="C42" s="1">
        <v>44458</v>
      </c>
      <c r="D42" s="1">
        <v>47700</v>
      </c>
      <c r="E42" s="1">
        <v>0</v>
      </c>
      <c r="F42" s="1">
        <v>0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</row>
    <row r="43" spans="1:42" x14ac:dyDescent="0.2">
      <c r="B43" t="s">
        <v>34</v>
      </c>
      <c r="C43" s="12">
        <v>90034</v>
      </c>
      <c r="D43" s="12">
        <v>86862</v>
      </c>
      <c r="E43" s="12">
        <v>92560</v>
      </c>
      <c r="F43" s="12">
        <v>98257</v>
      </c>
    </row>
    <row r="45" spans="1:42" s="6" customFormat="1" x14ac:dyDescent="0.2">
      <c r="B45" s="7" t="s">
        <v>55</v>
      </c>
      <c r="C45" s="11">
        <f>SUM(C42:C44)</f>
        <v>134492</v>
      </c>
      <c r="D45" s="11">
        <f>SUM(D42:D44)</f>
        <v>134562</v>
      </c>
      <c r="E45" s="11">
        <f>SUM(E42:E44)</f>
        <v>92560</v>
      </c>
      <c r="F45" s="11">
        <f>SUM(F42:F44)</f>
        <v>98257</v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</row>
    <row r="47" spans="1:42" s="5" customFormat="1" x14ac:dyDescent="0.2">
      <c r="A47" s="4" t="s">
        <v>56</v>
      </c>
      <c r="C47" s="5">
        <f>C13+C25-C29+C39+C45</f>
        <v>21912712</v>
      </c>
      <c r="D47" s="5">
        <f t="shared" ref="D47:F47" si="1">D13+D25-D29+D39+D45</f>
        <v>20625465</v>
      </c>
      <c r="E47" s="5">
        <f t="shared" si="1"/>
        <v>21885306</v>
      </c>
      <c r="F47" s="5">
        <f t="shared" si="1"/>
        <v>24547249</v>
      </c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</row>
    <row r="52" spans="1:42" x14ac:dyDescent="0.2">
      <c r="A52" s="2" t="s">
        <v>57</v>
      </c>
    </row>
    <row r="53" spans="1:42" x14ac:dyDescent="0.2">
      <c r="A53" s="2" t="s">
        <v>58</v>
      </c>
    </row>
    <row r="54" spans="1:42" s="1" customFormat="1" x14ac:dyDescent="0.2">
      <c r="A54" s="1" t="s">
        <v>35</v>
      </c>
      <c r="B54" s="1" t="s">
        <v>3</v>
      </c>
      <c r="C54" s="1">
        <v>2168</v>
      </c>
      <c r="D54" s="1">
        <v>7401</v>
      </c>
      <c r="E54" s="1">
        <v>76875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</row>
    <row r="55" spans="1:42" x14ac:dyDescent="0.2">
      <c r="B55" t="s">
        <v>4</v>
      </c>
      <c r="C55">
        <v>708000</v>
      </c>
      <c r="D55">
        <v>600000</v>
      </c>
      <c r="E55">
        <v>585000</v>
      </c>
      <c r="F55">
        <v>565000</v>
      </c>
    </row>
    <row r="56" spans="1:42" s="1" customFormat="1" x14ac:dyDescent="0.2">
      <c r="B56" s="1" t="s">
        <v>5</v>
      </c>
      <c r="C56" s="1">
        <v>2000000</v>
      </c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</row>
    <row r="57" spans="1:42" x14ac:dyDescent="0.2">
      <c r="B57" t="s">
        <v>6</v>
      </c>
      <c r="C57">
        <v>128680</v>
      </c>
      <c r="D57">
        <v>127926</v>
      </c>
      <c r="E57">
        <v>110408</v>
      </c>
      <c r="F57">
        <v>119736</v>
      </c>
    </row>
    <row r="58" spans="1:42" s="1" customFormat="1" x14ac:dyDescent="0.2">
      <c r="B58" s="1" t="s">
        <v>7</v>
      </c>
      <c r="C58" s="1">
        <v>963177</v>
      </c>
      <c r="D58" s="1">
        <v>607672</v>
      </c>
      <c r="E58" s="1">
        <v>637265</v>
      </c>
      <c r="F58" s="1">
        <v>686590</v>
      </c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</row>
    <row r="59" spans="1:42" x14ac:dyDescent="0.2">
      <c r="B59" t="s">
        <v>8</v>
      </c>
      <c r="C59">
        <v>21313</v>
      </c>
      <c r="D59">
        <v>21313</v>
      </c>
      <c r="E59">
        <v>15442</v>
      </c>
      <c r="F59">
        <v>15442</v>
      </c>
    </row>
    <row r="60" spans="1:42" s="1" customFormat="1" x14ac:dyDescent="0.2">
      <c r="B60" s="1" t="s">
        <v>9</v>
      </c>
      <c r="C60" s="1">
        <v>723670</v>
      </c>
      <c r="D60" s="1">
        <v>400088</v>
      </c>
      <c r="E60" s="1">
        <v>103438</v>
      </c>
      <c r="F60" s="1">
        <v>943013</v>
      </c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</row>
    <row r="61" spans="1:42" x14ac:dyDescent="0.2">
      <c r="B61" t="s">
        <v>10</v>
      </c>
      <c r="C61">
        <v>388475</v>
      </c>
      <c r="D61">
        <v>333920</v>
      </c>
      <c r="E61">
        <v>263327</v>
      </c>
      <c r="F61">
        <v>354742</v>
      </c>
    </row>
    <row r="62" spans="1:42" s="1" customFormat="1" x14ac:dyDescent="0.2">
      <c r="B62" s="1" t="s">
        <v>11</v>
      </c>
      <c r="C62" s="1">
        <v>72944</v>
      </c>
      <c r="D62" s="1">
        <v>28600</v>
      </c>
      <c r="E62" s="1">
        <v>36400</v>
      </c>
      <c r="F62" s="1">
        <v>43933</v>
      </c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</row>
    <row r="63" spans="1:42" x14ac:dyDescent="0.2">
      <c r="B63" t="s">
        <v>12</v>
      </c>
      <c r="C63">
        <v>557996</v>
      </c>
      <c r="D63">
        <v>486483</v>
      </c>
      <c r="E63">
        <v>424026</v>
      </c>
      <c r="F63">
        <v>389384</v>
      </c>
    </row>
    <row r="64" spans="1:42" s="1" customFormat="1" x14ac:dyDescent="0.2">
      <c r="B64" s="1" t="s">
        <v>13</v>
      </c>
      <c r="C64" s="10">
        <v>388852</v>
      </c>
      <c r="D64" s="10">
        <v>406350</v>
      </c>
      <c r="E64" s="10">
        <v>381813</v>
      </c>
      <c r="F64" s="10">
        <v>374403</v>
      </c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</row>
    <row r="66" spans="1:42" s="6" customFormat="1" x14ac:dyDescent="0.2">
      <c r="B66" s="7" t="s">
        <v>62</v>
      </c>
      <c r="C66" s="11">
        <f>SUM(C54:C65)</f>
        <v>5955275</v>
      </c>
      <c r="D66" s="11">
        <f>SUM(D54:D65)</f>
        <v>3019753</v>
      </c>
      <c r="E66" s="11">
        <f>SUM(E54:E65)</f>
        <v>2633994</v>
      </c>
      <c r="F66" s="11">
        <f>SUM(F54:F65)</f>
        <v>3492243</v>
      </c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</row>
    <row r="68" spans="1:42" x14ac:dyDescent="0.2">
      <c r="A68" s="2" t="s">
        <v>59</v>
      </c>
    </row>
    <row r="69" spans="1:42" s="1" customFormat="1" x14ac:dyDescent="0.2">
      <c r="B69" s="1" t="s">
        <v>14</v>
      </c>
      <c r="C69" s="10">
        <v>2358507</v>
      </c>
      <c r="D69" s="10">
        <v>1947772</v>
      </c>
      <c r="E69" s="10">
        <v>1873769</v>
      </c>
      <c r="F69" s="10">
        <v>2112079</v>
      </c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</row>
    <row r="71" spans="1:42" s="6" customFormat="1" x14ac:dyDescent="0.2">
      <c r="B71" s="7" t="s">
        <v>67</v>
      </c>
      <c r="C71" s="10">
        <v>2358507</v>
      </c>
      <c r="D71" s="10">
        <v>1947772</v>
      </c>
      <c r="E71" s="10">
        <v>1873769</v>
      </c>
      <c r="F71" s="10">
        <v>2112079</v>
      </c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</row>
    <row r="73" spans="1:42" x14ac:dyDescent="0.2">
      <c r="A73" s="2" t="s">
        <v>60</v>
      </c>
    </row>
    <row r="74" spans="1:42" s="1" customFormat="1" x14ac:dyDescent="0.2">
      <c r="B74" s="1" t="s">
        <v>15</v>
      </c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</row>
    <row r="75" spans="1:42" x14ac:dyDescent="0.2">
      <c r="B75" t="s">
        <v>16</v>
      </c>
      <c r="C75" s="9">
        <v>930000</v>
      </c>
      <c r="D75" s="9">
        <v>1545000</v>
      </c>
      <c r="E75" s="9">
        <v>2145000</v>
      </c>
      <c r="F75" s="9">
        <v>2730000</v>
      </c>
    </row>
    <row r="76" spans="1:42" x14ac:dyDescent="0.2">
      <c r="B76" t="s">
        <v>80</v>
      </c>
      <c r="C76" s="12">
        <v>407000</v>
      </c>
      <c r="D76" s="12">
        <v>0</v>
      </c>
      <c r="E76" s="12">
        <v>0</v>
      </c>
      <c r="F76" s="12">
        <v>0</v>
      </c>
    </row>
    <row r="78" spans="1:42" s="6" customFormat="1" x14ac:dyDescent="0.2">
      <c r="B78" s="7" t="s">
        <v>65</v>
      </c>
      <c r="C78" s="11">
        <f>SUM(C75:C77)</f>
        <v>1337000</v>
      </c>
      <c r="D78" s="11">
        <f>SUM(D75:D77)</f>
        <v>1545000</v>
      </c>
      <c r="E78" s="11">
        <f>SUM(E75:E77)</f>
        <v>2145000</v>
      </c>
      <c r="F78" s="11">
        <f>SUM(F75:F77)</f>
        <v>2730000</v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</row>
    <row r="80" spans="1:42" s="6" customFormat="1" x14ac:dyDescent="0.2">
      <c r="B80" s="7" t="s">
        <v>66</v>
      </c>
      <c r="C80" s="11">
        <f>C66+C71+C78</f>
        <v>9650782</v>
      </c>
      <c r="D80" s="11">
        <f t="shared" ref="D80:F80" si="2">D66+D71+D78</f>
        <v>6512525</v>
      </c>
      <c r="E80" s="11">
        <f t="shared" si="2"/>
        <v>6652763</v>
      </c>
      <c r="F80" s="11">
        <f t="shared" si="2"/>
        <v>8334322</v>
      </c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</row>
    <row r="82" spans="1:42" x14ac:dyDescent="0.2">
      <c r="A82" s="2" t="s">
        <v>61</v>
      </c>
      <c r="E82">
        <v>15232543</v>
      </c>
      <c r="F82">
        <v>16212927</v>
      </c>
    </row>
    <row r="83" spans="1:42" s="1" customFormat="1" x14ac:dyDescent="0.2">
      <c r="B83" s="1" t="s">
        <v>17</v>
      </c>
      <c r="C83" s="1">
        <v>9018324</v>
      </c>
      <c r="D83" s="1">
        <v>9630793</v>
      </c>
      <c r="E83" s="1">
        <v>0</v>
      </c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</row>
    <row r="84" spans="1:42" x14ac:dyDescent="0.2">
      <c r="B84" t="s">
        <v>18</v>
      </c>
    </row>
    <row r="85" spans="1:42" s="1" customFormat="1" x14ac:dyDescent="0.2">
      <c r="B85" s="1" t="s">
        <v>19</v>
      </c>
      <c r="C85" s="1">
        <v>1506386</v>
      </c>
      <c r="D85" s="1">
        <v>1379923</v>
      </c>
      <c r="E85" s="1">
        <v>0</v>
      </c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</row>
    <row r="86" spans="1:42" x14ac:dyDescent="0.2">
      <c r="B86" t="s">
        <v>20</v>
      </c>
      <c r="C86">
        <v>4376584</v>
      </c>
      <c r="D86">
        <v>3474236</v>
      </c>
      <c r="E86">
        <v>0</v>
      </c>
    </row>
    <row r="87" spans="1:42" s="1" customFormat="1" x14ac:dyDescent="0.2">
      <c r="A87" s="1" t="s">
        <v>35</v>
      </c>
      <c r="B87" s="1" t="s">
        <v>21</v>
      </c>
      <c r="C87" s="1">
        <v>-2639364</v>
      </c>
      <c r="D87" s="1">
        <v>-372012</v>
      </c>
      <c r="E87" s="1">
        <v>0</v>
      </c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</row>
    <row r="89" spans="1:42" s="6" customFormat="1" x14ac:dyDescent="0.2">
      <c r="B89" s="7" t="s">
        <v>64</v>
      </c>
      <c r="C89" s="6">
        <f>SUM(C83:C88)</f>
        <v>12261930</v>
      </c>
      <c r="D89" s="6">
        <f>SUM(D83:D88)</f>
        <v>14112940</v>
      </c>
      <c r="E89" s="6">
        <f>SUM(E82:E88)</f>
        <v>15232543</v>
      </c>
      <c r="F89" s="6">
        <f>SUM(F82:F88)</f>
        <v>16212927</v>
      </c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</row>
    <row r="91" spans="1:42" s="5" customFormat="1" x14ac:dyDescent="0.2">
      <c r="A91" s="4" t="s">
        <v>63</v>
      </c>
      <c r="C91" s="5">
        <f>C80+C89</f>
        <v>21912712</v>
      </c>
      <c r="D91" s="5">
        <f t="shared" ref="D91:F91" si="3">D80+D89</f>
        <v>20625465</v>
      </c>
      <c r="E91" s="5">
        <f t="shared" si="3"/>
        <v>21885306</v>
      </c>
      <c r="F91" s="5">
        <f t="shared" si="3"/>
        <v>24547249</v>
      </c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</row>
    <row r="101" spans="1:42" x14ac:dyDescent="0.2">
      <c r="B101" s="2" t="s">
        <v>68</v>
      </c>
    </row>
    <row r="102" spans="1:42" x14ac:dyDescent="0.2">
      <c r="C102">
        <v>2007</v>
      </c>
      <c r="D102">
        <v>2006</v>
      </c>
      <c r="E102">
        <v>2005</v>
      </c>
      <c r="F102">
        <v>2004</v>
      </c>
    </row>
    <row r="103" spans="1:42" x14ac:dyDescent="0.2">
      <c r="A103" s="2" t="s">
        <v>69</v>
      </c>
    </row>
    <row r="104" spans="1:42" s="1" customFormat="1" x14ac:dyDescent="0.2">
      <c r="B104" s="1" t="s">
        <v>81</v>
      </c>
      <c r="C104" s="1">
        <v>27146515</v>
      </c>
      <c r="D104" s="1">
        <v>26836327</v>
      </c>
      <c r="E104" s="1">
        <v>23371293</v>
      </c>
      <c r="F104" s="1">
        <v>22294065</v>
      </c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</row>
    <row r="105" spans="1:42" x14ac:dyDescent="0.2">
      <c r="B105" t="s">
        <v>82</v>
      </c>
      <c r="C105">
        <v>766808</v>
      </c>
      <c r="D105">
        <v>695006</v>
      </c>
      <c r="E105">
        <v>684386</v>
      </c>
      <c r="F105">
        <v>825061</v>
      </c>
    </row>
    <row r="106" spans="1:42" s="1" customFormat="1" x14ac:dyDescent="0.2">
      <c r="B106" s="1" t="s">
        <v>83</v>
      </c>
      <c r="C106" s="10">
        <v>1397853</v>
      </c>
      <c r="D106" s="10">
        <v>591392</v>
      </c>
      <c r="E106" s="10">
        <v>1135180</v>
      </c>
      <c r="F106" s="10">
        <v>1365132</v>
      </c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</row>
    <row r="108" spans="1:42" s="6" customFormat="1" x14ac:dyDescent="0.2">
      <c r="B108" s="7" t="s">
        <v>70</v>
      </c>
      <c r="C108" s="11">
        <f>SUM(C104:C107)</f>
        <v>29311176</v>
      </c>
      <c r="D108" s="11">
        <f>SUM(D104:D107)</f>
        <v>28122725</v>
      </c>
      <c r="E108" s="11">
        <f t="shared" ref="E108:F108" si="4">SUM(E104:E107)</f>
        <v>25190859</v>
      </c>
      <c r="F108" s="11">
        <f t="shared" si="4"/>
        <v>24484258</v>
      </c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</row>
    <row r="110" spans="1:42" x14ac:dyDescent="0.2">
      <c r="A110" s="2" t="s">
        <v>71</v>
      </c>
    </row>
    <row r="111" spans="1:42" s="1" customFormat="1" x14ac:dyDescent="0.2">
      <c r="B111" s="1" t="s">
        <v>84</v>
      </c>
      <c r="C111" s="1">
        <v>7077635</v>
      </c>
      <c r="D111" s="1">
        <v>6984769</v>
      </c>
      <c r="E111" s="1">
        <v>6502484</v>
      </c>
      <c r="F111" s="1">
        <v>6331252</v>
      </c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</row>
    <row r="112" spans="1:42" x14ac:dyDescent="0.2">
      <c r="B112" t="s">
        <v>85</v>
      </c>
      <c r="C112">
        <v>10526986</v>
      </c>
      <c r="D112">
        <v>9891126</v>
      </c>
      <c r="E112">
        <v>9661422</v>
      </c>
      <c r="F112">
        <v>8877362</v>
      </c>
    </row>
    <row r="113" spans="1:42" s="1" customFormat="1" x14ac:dyDescent="0.2">
      <c r="B113" s="1" t="s">
        <v>86</v>
      </c>
      <c r="C113" s="1">
        <v>2693072</v>
      </c>
      <c r="D113" s="1">
        <v>2738182</v>
      </c>
      <c r="E113" s="1">
        <v>2732232</v>
      </c>
      <c r="F113" s="1">
        <v>2575589</v>
      </c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</row>
    <row r="114" spans="1:42" x14ac:dyDescent="0.2">
      <c r="B114" t="s">
        <v>87</v>
      </c>
      <c r="C114">
        <v>1437360</v>
      </c>
      <c r="D114">
        <v>1299851</v>
      </c>
      <c r="E114">
        <v>1199711</v>
      </c>
      <c r="F114">
        <v>1117162</v>
      </c>
    </row>
    <row r="115" spans="1:42" s="1" customFormat="1" x14ac:dyDescent="0.2">
      <c r="B115" s="1" t="s">
        <v>88</v>
      </c>
      <c r="C115" s="1">
        <v>4125365</v>
      </c>
      <c r="D115" s="1">
        <v>4082388</v>
      </c>
      <c r="E115" s="1">
        <v>3836153</v>
      </c>
      <c r="F115" s="1">
        <v>3211472</v>
      </c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</row>
    <row r="116" spans="1:42" x14ac:dyDescent="0.2">
      <c r="B116" t="s">
        <v>89</v>
      </c>
      <c r="C116" s="9">
        <v>1336847</v>
      </c>
      <c r="D116">
        <v>1176005</v>
      </c>
      <c r="E116">
        <v>1265033</v>
      </c>
      <c r="F116">
        <v>1258307</v>
      </c>
    </row>
    <row r="117" spans="1:42" s="1" customFormat="1" x14ac:dyDescent="0.2">
      <c r="B117" s="1" t="s">
        <v>90</v>
      </c>
      <c r="C117" s="1">
        <v>3980553</v>
      </c>
      <c r="D117" s="1">
        <v>2924176</v>
      </c>
      <c r="E117" s="1">
        <v>1055326</v>
      </c>
      <c r="F117" s="1">
        <v>900974</v>
      </c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</row>
    <row r="119" spans="1:42" s="6" customFormat="1" x14ac:dyDescent="0.2">
      <c r="B119" s="7" t="s">
        <v>72</v>
      </c>
      <c r="C119" s="11">
        <f>SUM(C111:C118)</f>
        <v>31177818</v>
      </c>
      <c r="D119" s="11">
        <f>SUM(D111:D118)</f>
        <v>29096497</v>
      </c>
      <c r="E119" s="11">
        <f t="shared" ref="E119:F119" si="5">SUM(E111:E118)</f>
        <v>26252361</v>
      </c>
      <c r="F119" s="11">
        <f t="shared" si="5"/>
        <v>24272118</v>
      </c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</row>
    <row r="121" spans="1:42" s="1" customFormat="1" x14ac:dyDescent="0.2">
      <c r="A121" s="3" t="s">
        <v>73</v>
      </c>
      <c r="C121" s="13">
        <v>-1866642</v>
      </c>
      <c r="D121" s="13">
        <v>-973772</v>
      </c>
      <c r="E121" s="13">
        <v>-1061502</v>
      </c>
      <c r="F121" s="13">
        <v>212140</v>
      </c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</row>
    <row r="123" spans="1:42" x14ac:dyDescent="0.2">
      <c r="A123" s="2" t="s">
        <v>74</v>
      </c>
    </row>
    <row r="124" spans="1:42" s="1" customFormat="1" x14ac:dyDescent="0.2">
      <c r="B124" s="1" t="s">
        <v>91</v>
      </c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</row>
    <row r="125" spans="1:42" x14ac:dyDescent="0.2">
      <c r="B125" t="s">
        <v>92</v>
      </c>
      <c r="C125">
        <v>125308</v>
      </c>
      <c r="D125">
        <v>122496</v>
      </c>
      <c r="E125">
        <v>154164</v>
      </c>
      <c r="F125">
        <v>93370</v>
      </c>
    </row>
    <row r="126" spans="1:42" s="8" customFormat="1" x14ac:dyDescent="0.2">
      <c r="B126" s="8" t="s">
        <v>93</v>
      </c>
      <c r="C126" s="8">
        <v>18696</v>
      </c>
      <c r="D126" s="8">
        <v>15187</v>
      </c>
      <c r="E126" s="8">
        <v>12486</v>
      </c>
      <c r="F126" s="8">
        <v>4763</v>
      </c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</row>
    <row r="127" spans="1:42" s="1" customFormat="1" x14ac:dyDescent="0.2">
      <c r="B127" s="1" t="s">
        <v>0</v>
      </c>
      <c r="C127" s="1">
        <v>19480</v>
      </c>
      <c r="D127" s="1">
        <v>4331</v>
      </c>
      <c r="E127" s="1">
        <v>3335</v>
      </c>
      <c r="F127" s="1">
        <v>3324</v>
      </c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</row>
    <row r="128" spans="1:42" s="8" customFormat="1" x14ac:dyDescent="0.2">
      <c r="B128" s="8" t="s">
        <v>1</v>
      </c>
      <c r="C128" s="8">
        <v>-147852</v>
      </c>
      <c r="D128" s="8">
        <v>-70200</v>
      </c>
      <c r="E128" s="8">
        <v>-88867</v>
      </c>
      <c r="F128" s="8">
        <v>-107422</v>
      </c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</row>
    <row r="129" spans="1:42" s="1" customFormat="1" x14ac:dyDescent="0.2">
      <c r="B129" s="1" t="s">
        <v>2</v>
      </c>
      <c r="C129" s="1">
        <v>0</v>
      </c>
      <c r="D129" s="1">
        <v>-212298</v>
      </c>
      <c r="E129" s="1">
        <v>0</v>
      </c>
      <c r="F129" s="1">
        <v>0</v>
      </c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</row>
    <row r="131" spans="1:42" s="6" customFormat="1" x14ac:dyDescent="0.2">
      <c r="B131" s="7" t="s">
        <v>76</v>
      </c>
      <c r="C131" s="11">
        <f>SUM(C125:C130)</f>
        <v>15632</v>
      </c>
      <c r="D131" s="11">
        <f>SUM(D125:D130)</f>
        <v>-140484</v>
      </c>
      <c r="E131" s="11">
        <f t="shared" ref="E131:F131" si="6">SUM(E125:E130)</f>
        <v>81118</v>
      </c>
      <c r="F131" s="11">
        <f t="shared" si="6"/>
        <v>-5965</v>
      </c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</row>
    <row r="133" spans="1:42" s="5" customFormat="1" x14ac:dyDescent="0.2">
      <c r="A133" s="4" t="s">
        <v>75</v>
      </c>
      <c r="C133" s="14">
        <f>C121+C131</f>
        <v>-1851010</v>
      </c>
      <c r="D133" s="14">
        <f>D121+D131</f>
        <v>-1114256</v>
      </c>
      <c r="E133" s="14">
        <f t="shared" ref="E133:F133" si="7">E121+E131</f>
        <v>-980384</v>
      </c>
      <c r="F133" s="14">
        <f t="shared" si="7"/>
        <v>206175</v>
      </c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</row>
    <row r="135" spans="1:42" s="5" customFormat="1" x14ac:dyDescent="0.2">
      <c r="A135" s="4" t="s">
        <v>77</v>
      </c>
      <c r="C135" s="14">
        <f>SUM(D137)</f>
        <v>14118287</v>
      </c>
      <c r="D135" s="14">
        <f t="shared" ref="D135:E135" si="8">SUM(E137)</f>
        <v>15232543</v>
      </c>
      <c r="E135" s="14">
        <f t="shared" si="8"/>
        <v>16212927</v>
      </c>
      <c r="F135" s="14">
        <v>16006752</v>
      </c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</row>
    <row r="137" spans="1:42" s="5" customFormat="1" x14ac:dyDescent="0.2">
      <c r="A137" s="4" t="s">
        <v>78</v>
      </c>
      <c r="C137" s="14">
        <f>C135+C133</f>
        <v>12267277</v>
      </c>
      <c r="D137" s="14">
        <f>D135+D133</f>
        <v>14118287</v>
      </c>
      <c r="E137" s="14">
        <f t="shared" ref="E137:F137" si="9">E135+E133</f>
        <v>15232543</v>
      </c>
      <c r="F137" s="14">
        <f t="shared" si="9"/>
        <v>16212927</v>
      </c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</row>
  </sheetData>
  <phoneticPr fontId="2" type="noConversion"/>
  <pageMargins left="0.75" right="0.75" top="1" bottom="1" header="0.5" footer="0.5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1" sqref="F1"/>
    </sheetView>
  </sheetViews>
  <sheetFormatPr defaultRowHeight="12.75" x14ac:dyDescent="0.2"/>
  <cols>
    <col min="1" max="1" width="25.625" customWidth="1"/>
    <col min="2" max="2" width="4.625" customWidth="1"/>
    <col min="3" max="3" width="15.625" customWidth="1"/>
    <col min="4" max="6" width="11.625" bestFit="1" customWidth="1"/>
  </cols>
  <sheetData>
    <row r="1" spans="1:6" x14ac:dyDescent="0.2">
      <c r="C1">
        <v>2016</v>
      </c>
      <c r="D1">
        <v>2015</v>
      </c>
      <c r="E1">
        <v>2014</v>
      </c>
      <c r="F1">
        <v>2013</v>
      </c>
    </row>
    <row r="2" spans="1:6" x14ac:dyDescent="0.2">
      <c r="A2" t="s">
        <v>96</v>
      </c>
      <c r="C2" s="17">
        <v>13000000</v>
      </c>
      <c r="D2" s="17">
        <v>12000000</v>
      </c>
      <c r="E2" s="17">
        <v>11500000</v>
      </c>
      <c r="F2" s="17">
        <v>11000000</v>
      </c>
    </row>
    <row r="3" spans="1:6" x14ac:dyDescent="0.2">
      <c r="A3" t="s">
        <v>97</v>
      </c>
      <c r="C3" s="15">
        <v>17000</v>
      </c>
      <c r="D3" s="15">
        <v>17500</v>
      </c>
      <c r="E3" s="15">
        <v>15000</v>
      </c>
      <c r="F3" s="15">
        <v>14000</v>
      </c>
    </row>
    <row r="4" spans="1:6" x14ac:dyDescent="0.2">
      <c r="A4" t="s">
        <v>98</v>
      </c>
      <c r="C4" s="17">
        <v>17000000</v>
      </c>
      <c r="D4" s="17">
        <v>15500000</v>
      </c>
      <c r="E4" s="17">
        <v>15000000</v>
      </c>
      <c r="F4" s="17">
        <v>14000000</v>
      </c>
    </row>
    <row r="5" spans="1:6" x14ac:dyDescent="0.2">
      <c r="A5" t="s">
        <v>99</v>
      </c>
      <c r="C5" s="16">
        <v>300</v>
      </c>
      <c r="D5" s="16">
        <v>295</v>
      </c>
      <c r="E5" s="16">
        <v>270</v>
      </c>
      <c r="F5" s="16">
        <v>280</v>
      </c>
    </row>
    <row r="6" spans="1:6" x14ac:dyDescent="0.2">
      <c r="A6" t="s">
        <v>94</v>
      </c>
      <c r="C6" s="16">
        <v>60</v>
      </c>
      <c r="D6" s="16">
        <v>60</v>
      </c>
      <c r="E6" s="16">
        <v>60</v>
      </c>
      <c r="F6" s="16">
        <v>60</v>
      </c>
    </row>
    <row r="7" spans="1:6" x14ac:dyDescent="0.2">
      <c r="A7" t="s">
        <v>100</v>
      </c>
      <c r="C7" s="17">
        <v>40000000</v>
      </c>
      <c r="D7" s="17">
        <v>38000000</v>
      </c>
      <c r="E7" s="17">
        <v>35500000</v>
      </c>
      <c r="F7" s="17">
        <v>34000000</v>
      </c>
    </row>
    <row r="8" spans="1:6" x14ac:dyDescent="0.2">
      <c r="C8" s="16"/>
      <c r="D8" s="16"/>
      <c r="E8" s="16"/>
      <c r="F8" s="16"/>
    </row>
    <row r="10" spans="1:6" x14ac:dyDescent="0.2">
      <c r="A10" s="18" t="s">
        <v>95</v>
      </c>
      <c r="C10" t="s">
        <v>95</v>
      </c>
      <c r="D10" t="s">
        <v>95</v>
      </c>
      <c r="E10" t="s">
        <v>101</v>
      </c>
      <c r="F10" t="s">
        <v>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 Love</dc:creator>
  <cp:lastModifiedBy>Love, Dianne</cp:lastModifiedBy>
  <cp:lastPrinted>2010-06-24T17:33:01Z</cp:lastPrinted>
  <dcterms:created xsi:type="dcterms:W3CDTF">2010-06-21T15:13:45Z</dcterms:created>
  <dcterms:modified xsi:type="dcterms:W3CDTF">2017-06-01T22:18:07Z</dcterms:modified>
</cp:coreProperties>
</file>